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omsdalsnett.sharepoint.com/teams/Team-Byggogeiendom2/Shared Documents/General/Avtaler og konkurranser/Rammeavtaler/Elektro/Rammeavtale elektro 2026-2030/Arbeidsmappe ny konkurranse/siste/"/>
    </mc:Choice>
  </mc:AlternateContent>
  <xr:revisionPtr revIDLastSave="118" documentId="14_{6089C7B8-2F4C-48D1-8C60-3973E683B30E}" xr6:coauthVersionLast="47" xr6:coauthVersionMax="47" xr10:uidLastSave="{3D5DA1AA-1FFE-4B93-8763-550355D78573}"/>
  <bookViews>
    <workbookView xWindow="38290" yWindow="-110" windowWidth="38620" windowHeight="21100" xr2:uid="{00000000-000D-0000-FFFF-FFFF00000000}"/>
  </bookViews>
  <sheets>
    <sheet name="Elektrik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F15" i="1"/>
  <c r="F13" i="1"/>
  <c r="F11" i="1"/>
  <c r="F10" i="1"/>
  <c r="F9" i="1"/>
  <c r="F8" i="1"/>
  <c r="F16" i="1" l="1"/>
  <c r="F25" i="1" s="1"/>
</calcChain>
</file>

<file path=xl/sharedStrings.xml><?xml version="1.0" encoding="utf-8"?>
<sst xmlns="http://schemas.openxmlformats.org/spreadsheetml/2006/main" count="35" uniqueCount="28">
  <si>
    <t>Prisskjema Elektriker, nødlys, brannalarm og byggautomasjonstjenester.</t>
  </si>
  <si>
    <t>Elektro, nødlys, brannalarm og byggautomasjon.</t>
  </si>
  <si>
    <t>Tjenester</t>
  </si>
  <si>
    <t>Estimert volum pr. år</t>
  </si>
  <si>
    <t>Pris per time
Ekskl MVA.</t>
  </si>
  <si>
    <t>Tilbudspris eks MVA</t>
  </si>
  <si>
    <t>Pris per time personale inkludert håndverktøy, servicebil</t>
  </si>
  <si>
    <t>Antall</t>
  </si>
  <si>
    <t>Prisenhet</t>
  </si>
  <si>
    <t>Hverdager i perioden 07.00 - 16.00</t>
  </si>
  <si>
    <t>Fagarbeider m/godkjent fagbrev, inkl. servicebil</t>
  </si>
  <si>
    <t>timer</t>
  </si>
  <si>
    <t>Automasjonsmontør/SD-tekniker, inkl. servicebil</t>
  </si>
  <si>
    <t>Automasjonsingeniør/SD-konsulent</t>
  </si>
  <si>
    <t>Lærling</t>
  </si>
  <si>
    <t>Hverdager i perioden 16.00 - 21.00</t>
  </si>
  <si>
    <t>Hverdager i perioden 21:00-07.00, helger og helligdager</t>
  </si>
  <si>
    <t>Sum tilbud tjenester (til bruk i tildelingsevaluering)</t>
  </si>
  <si>
    <t>Materiell</t>
  </si>
  <si>
    <t>Påslag Materiell.</t>
  </si>
  <si>
    <t>Estimerte uttak per år (ekskl. mva)</t>
  </si>
  <si>
    <t>Påslag (%) – skriv f.eks. 10 eller 10 % for 10 %. Desimal kan skrives 9,5 eller 9.5.</t>
  </si>
  <si>
    <t>Totalbeløp</t>
  </si>
  <si>
    <t>Materiell prises med avtalt påslag på dokumentert netto innkjøpspris / selvkost etter fratrukne rabatter.</t>
  </si>
  <si>
    <t>Oppgitte mengder og beløp er kun evalueringsgrunnlag og er ikke bindende for oppdragsgiver. Faktisk uttak avhenger av kommunens behov, budsjett og prioriteringer. Oppdragsgiver har ingen kjøpsforpliktelse.
Materiell som inngår i avrop under rammeavtalen prises etter prisskjema. Oppdragsgiver kan gjennomføre særskilte anskaffelser utenfor rammeavtalen for behov som ikke omfattes av avtalen, eller der dette skjer i samsvar med anskaffelsesregelverket.</t>
  </si>
  <si>
    <t>Sum tilbud tjenester og materiell (til bruk i tilbudsevaluering):</t>
  </si>
  <si>
    <t>kr</t>
  </si>
  <si>
    <r>
      <rPr>
        <b/>
        <sz val="11"/>
        <rFont val="Carlito"/>
      </rPr>
      <t>Veiledning til tilbyder:</t>
    </r>
    <r>
      <rPr>
        <sz val="11"/>
        <rFont val="Carlito"/>
      </rPr>
      <t xml:space="preserve">
Prisene i denne tabellen inngår i tildelingsevalueringen under tildelingskriteriet «Pris», jf. konkurransegrunnlaget.
Alle gule felt i prisskjemaet skal fylles ut av tilbyder. Manglende utfylling av gule prisfelt gjør at samlet tilbudssum ikke beregnes og vil kunne føre til avvisning av tilbudet, jf. FOA § 24-8. Felt som ikke er farget gult skal ikke fylles ut eller endres. Disse inneholder enten faste verdier eller faste formler som beregner verdiene.
Alle priser skal oppgis i NOK ekskl. mva. Timeføring starter ved oppmøte på oppdragsadressen og avsluttes når montør/tekniker forlater oppdragsstedet. Reisetid, kjøretid, kilometergodtgjørelse, servicebil, administrasjon, koordinering, gebyrer, innlegging av FDV i kommunens FDV-system og øvrige indirekte kostnader skal være inkludert i prisene. Leverandør kan ikke ta betalt for kjøring mellom oppdrag eller føre særskilt kjøretid/kilometergodtgjørelse.
Påslagsprosenten legges på dokumentert netto innkjøpspris / selvkost etter fratrukne rabatter. Oppdragsgiver kan praktisere «åpen bok» og foreta stikkprøver. Påslag kan oppgis som heltall eller prosent, f.eks. 10 eller 10 %. Desimal kan skrives som 9,5 eller 9.5.
Tilbudte priser er bindende ved tilbudsinnlevering. Prisregulering kan bare skje i samsvar med kravspesifikasjonen og kontrakten. Avtalt materiellpåslag i prosent omfattes ikke av prisregulering. Lærlingtimer skal føres på egen lærlinglinje. Lærling kan bare faktureres når dette er avtalt med oppdragsgiver, eller når oppdragets art gjør det nødvendig og dette fremgår av arbeids-/servicerapport. Underleverandører kan ikke fakturere oppdragsgiver direkte, og egne satser eller tillegg utover prisskjema aksepteres ikke. Dette gjelder også ved bruk av brannalarmtekniker, nødlystekniker, servicetekniker eller annet spesialistpersonell, med mindre annet er særskilt skriftlig forhåndsgodkjent av oppdragsgiver.
Hasteoppdrag/utrykning avregnes etter relevant prislinje i prisskjemaet. Det betales ikke særskilt vaktgodtgjørelse, beredskapsgodtgjørelse, utrykningstillegg eller oppmøtegebyr.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</si>
</sst>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0"/>
      <color rgb="FF000000"/>
      <name val="Arial"/>
      <family val="2"/>
    </font>
    <font>
      <sz val="10"/>
      <color rgb="FF000000"/>
      <name val="Arial"/>
      <family val="2"/>
    </font>
    <font>
      <b/>
      <sz val="9"/>
      <color rgb="FF000000"/>
      <name val="Arial"/>
      <family val="2"/>
    </font>
    <font>
      <b/>
      <sz val="12"/>
      <color rgb="FF000000"/>
      <name val="Arial"/>
      <family val="2"/>
    </font>
    <font>
      <b/>
      <sz val="16"/>
      <color rgb="FF000000"/>
      <name val="Arial"/>
      <family val="2"/>
    </font>
    <font>
      <sz val="16"/>
      <color rgb="FF000000"/>
      <name val="Arial"/>
      <family val="2"/>
    </font>
    <font>
      <b/>
      <sz val="16"/>
      <name val="Arial"/>
      <family val="2"/>
    </font>
    <font>
      <b/>
      <sz val="10"/>
      <name val="Arial"/>
      <family val="2"/>
    </font>
    <font>
      <sz val="10"/>
      <name val="Arial"/>
      <family val="2"/>
    </font>
    <font>
      <b/>
      <sz val="18"/>
      <name val="Arial"/>
      <family val="2"/>
    </font>
    <font>
      <b/>
      <sz val="11"/>
      <name val="Carlito"/>
    </font>
  </fonts>
  <fills count="6">
    <fill>
      <patternFill patternType="none"/>
    </fill>
    <fill>
      <patternFill patternType="gray125"/>
    </fill>
    <fill>
      <patternFill patternType="solid">
        <fgColor rgb="FFFFFFFF"/>
      </patternFill>
    </fill>
    <fill>
      <patternFill patternType="solid">
        <fgColor rgb="FFB7C2CF"/>
      </patternFill>
    </fill>
    <fill>
      <patternFill patternType="solid">
        <fgColor rgb="FFD9D9D9"/>
      </patternFill>
    </fill>
    <fill>
      <patternFill patternType="solid">
        <fgColor rgb="FFFFF2A8"/>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52">
    <xf numFmtId="0" fontId="0" fillId="0" borderId="0" xfId="0"/>
    <xf numFmtId="0" fontId="2" fillId="4"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0" fillId="0" borderId="0" xfId="0" applyAlignment="1">
      <alignment horizontal="left" vertical="center" wrapText="1"/>
    </xf>
    <xf numFmtId="0" fontId="2" fillId="0" borderId="0" xfId="0" applyNumberFormat="1" applyFont="1" applyFill="1" applyBorder="1" applyAlignment="1">
      <alignment horizontal="left" vertical="center" wrapText="1"/>
    </xf>
    <xf numFmtId="0" fontId="2" fillId="4" borderId="3" xfId="0" applyNumberFormat="1" applyFont="1" applyFill="1" applyBorder="1" applyAlignment="1">
      <alignment horizontal="left" vertical="center" wrapText="1"/>
    </xf>
    <xf numFmtId="0" fontId="1" fillId="3" borderId="2" xfId="0" applyNumberFormat="1" applyFont="1" applyFill="1" applyBorder="1" applyAlignment="1">
      <alignment horizontal="left" vertical="center" wrapText="1"/>
    </xf>
    <xf numFmtId="0" fontId="0" fillId="0" borderId="0" xfId="0" applyAlignment="1">
      <alignment horizontal="center" vertical="center" wrapText="1"/>
    </xf>
    <xf numFmtId="0" fontId="2" fillId="0" borderId="0"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1" fillId="3" borderId="4" xfId="0" applyNumberFormat="1" applyFont="1" applyFill="1" applyBorder="1" applyAlignment="1">
      <alignment horizontal="center" vertical="center" wrapText="1"/>
    </xf>
    <xf numFmtId="0" fontId="1" fillId="3" borderId="5"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4" fontId="2" fillId="5" borderId="1" xfId="0" applyNumberFormat="1" applyFont="1" applyFill="1" applyBorder="1" applyAlignment="1" applyProtection="1">
      <alignment horizontal="center" vertical="center" wrapText="1"/>
      <protection locked="0"/>
    </xf>
    <xf numFmtId="2" fontId="2" fillId="5" borderId="1" xfId="0" applyNumberFormat="1" applyFont="1" applyFill="1" applyBorder="1" applyAlignment="1" applyProtection="1">
      <alignment horizontal="center" vertical="center" wrapText="1"/>
      <protection locked="0"/>
    </xf>
    <xf numFmtId="4" fontId="2" fillId="2" borderId="1" xfId="0" applyNumberFormat="1" applyFont="1" applyFill="1" applyBorder="1" applyAlignment="1" applyProtection="1">
      <alignment horizontal="center" vertical="center" wrapText="1"/>
      <protection hidden="1"/>
    </xf>
    <xf numFmtId="4" fontId="1" fillId="3" borderId="1" xfId="0" applyNumberFormat="1" applyFont="1" applyFill="1" applyBorder="1" applyAlignment="1" applyProtection="1">
      <alignment horizontal="center" vertical="center" wrapText="1"/>
      <protection hidden="1"/>
    </xf>
    <xf numFmtId="4" fontId="2" fillId="0" borderId="1" xfId="0" applyNumberFormat="1" applyFont="1" applyFill="1" applyBorder="1" applyAlignment="1" applyProtection="1">
      <alignment horizontal="center" vertical="center" wrapText="1"/>
      <protection hidden="1"/>
    </xf>
    <xf numFmtId="4" fontId="4" fillId="0" borderId="1" xfId="0" applyNumberFormat="1" applyFont="1" applyFill="1" applyBorder="1" applyAlignment="1" applyProtection="1">
      <alignment horizontal="center" vertical="center" wrapText="1"/>
      <protection hidden="1"/>
    </xf>
    <xf numFmtId="0" fontId="2" fillId="4" borderId="6" xfId="0" applyNumberFormat="1" applyFont="1" applyFill="1" applyBorder="1" applyAlignment="1">
      <alignment horizontal="left" vertical="center" wrapText="1"/>
    </xf>
    <xf numFmtId="1" fontId="2" fillId="2" borderId="6"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4" fontId="2" fillId="5" borderId="6" xfId="0" applyNumberFormat="1" applyFont="1" applyFill="1" applyBorder="1" applyAlignment="1" applyProtection="1">
      <alignment horizontal="center" vertical="center" wrapText="1"/>
      <protection locked="0"/>
    </xf>
    <xf numFmtId="4" fontId="2" fillId="2" borderId="6" xfId="0" applyNumberFormat="1" applyFont="1" applyFill="1" applyBorder="1" applyAlignment="1" applyProtection="1">
      <alignment horizontal="center" vertical="center" wrapText="1"/>
      <protection hidden="1"/>
    </xf>
    <xf numFmtId="0" fontId="0" fillId="0" borderId="0" xfId="0" applyBorder="1" applyAlignment="1">
      <alignment horizontal="left" vertical="center" wrapText="1"/>
    </xf>
    <xf numFmtId="0" fontId="2" fillId="4"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4" fontId="2" fillId="5" borderId="2" xfId="0" applyNumberFormat="1" applyFont="1" applyFill="1" applyBorder="1" applyAlignment="1" applyProtection="1">
      <alignment horizontal="center" vertical="center" wrapText="1"/>
      <protection locked="0"/>
    </xf>
    <xf numFmtId="4" fontId="2" fillId="2" borderId="2" xfId="0" applyNumberFormat="1" applyFont="1" applyFill="1" applyBorder="1" applyAlignment="1" applyProtection="1">
      <alignment horizontal="center" vertical="center" wrapText="1"/>
      <protection hidden="1"/>
    </xf>
    <xf numFmtId="0" fontId="0" fillId="0" borderId="0" xfId="0" applyAlignment="1">
      <alignment vertical="center" wrapText="1"/>
    </xf>
    <xf numFmtId="0" fontId="10"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1" fillId="3" borderId="2" xfId="0" applyNumberFormat="1" applyFont="1" applyFill="1" applyBorder="1" applyAlignment="1">
      <alignment horizontal="center" vertical="center" wrapText="1"/>
    </xf>
    <xf numFmtId="0" fontId="0" fillId="0" borderId="0" xfId="0" applyAlignment="1">
      <alignment horizontal="left" vertical="top" wrapText="1"/>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3"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 fillId="3" borderId="3" xfId="0" applyNumberFormat="1" applyFont="1" applyFill="1" applyBorder="1" applyAlignment="1">
      <alignment horizontal="left" vertical="center" wrapText="1"/>
    </xf>
    <xf numFmtId="1" fontId="1" fillId="3" borderId="3" xfId="0" applyNumberFormat="1" applyFont="1" applyFill="1" applyBorder="1" applyAlignment="1">
      <alignment horizontal="left" vertical="center" wrapText="1"/>
    </xf>
    <xf numFmtId="4" fontId="1" fillId="3" borderId="3" xfId="0" applyNumberFormat="1" applyFont="1" applyFill="1" applyBorder="1" applyAlignment="1">
      <alignment horizontal="left" vertical="center" wrapText="1"/>
    </xf>
    <xf numFmtId="0" fontId="1" fillId="3" borderId="1" xfId="0" applyNumberFormat="1" applyFont="1" applyFill="1" applyBorder="1" applyAlignment="1">
      <alignment horizontal="left" vertical="center" wrapText="1"/>
    </xf>
    <xf numFmtId="1" fontId="1" fillId="3" borderId="1" xfId="0" applyNumberFormat="1" applyFont="1" applyFill="1" applyBorder="1" applyAlignment="1">
      <alignment horizontal="left" vertical="center" wrapText="1"/>
    </xf>
    <xf numFmtId="4" fontId="1" fillId="3"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7"/>
  <sheetViews>
    <sheetView showGridLines="0" tabSelected="1" workbookViewId="0">
      <selection activeCell="B2" sqref="B2:F2"/>
    </sheetView>
  </sheetViews>
  <sheetFormatPr baseColWidth="10" defaultColWidth="8.6640625" defaultRowHeight="14"/>
  <cols>
    <col min="1" max="1" width="2" style="3" customWidth="1"/>
    <col min="2" max="2" width="60" style="3" customWidth="1"/>
    <col min="3" max="3" width="14" style="7" customWidth="1"/>
    <col min="4" max="4" width="22" style="7" customWidth="1"/>
    <col min="5" max="5" width="18" style="7" customWidth="1"/>
    <col min="6" max="6" width="22" style="7" customWidth="1"/>
    <col min="7" max="16384" width="8.6640625" style="3"/>
  </cols>
  <sheetData>
    <row r="1" spans="2:6" ht="39" customHeight="1">
      <c r="B1" s="36" t="s">
        <v>0</v>
      </c>
      <c r="C1" s="37"/>
      <c r="D1" s="37"/>
      <c r="E1" s="37"/>
      <c r="F1" s="37"/>
    </row>
    <row r="2" spans="2:6" s="35" customFormat="1" ht="316.5" customHeight="1">
      <c r="B2" s="41" t="s">
        <v>27</v>
      </c>
      <c r="C2" s="41"/>
      <c r="D2" s="41"/>
      <c r="E2" s="41"/>
      <c r="F2" s="41"/>
    </row>
    <row r="3" spans="2:6">
      <c r="B3" s="4"/>
      <c r="C3" s="8"/>
      <c r="D3" s="8"/>
      <c r="E3" s="8"/>
      <c r="F3" s="8"/>
    </row>
    <row r="4" spans="2:6" ht="23" customHeight="1">
      <c r="B4" s="38" t="s">
        <v>1</v>
      </c>
      <c r="C4" s="39"/>
      <c r="D4" s="39"/>
      <c r="E4" s="39"/>
      <c r="F4" s="39"/>
    </row>
    <row r="5" spans="2:6">
      <c r="B5" s="6" t="s">
        <v>2</v>
      </c>
      <c r="C5" s="40" t="s">
        <v>3</v>
      </c>
      <c r="D5" s="40"/>
      <c r="E5" s="40" t="s">
        <v>4</v>
      </c>
      <c r="F5" s="40" t="s">
        <v>5</v>
      </c>
    </row>
    <row r="6" spans="2:6">
      <c r="B6" s="6" t="s">
        <v>6</v>
      </c>
      <c r="C6" s="17" t="s">
        <v>7</v>
      </c>
      <c r="D6" s="17" t="s">
        <v>8</v>
      </c>
      <c r="E6" s="40"/>
      <c r="F6" s="40"/>
    </row>
    <row r="7" spans="2:6">
      <c r="B7" s="46" t="s">
        <v>9</v>
      </c>
      <c r="C7" s="46"/>
      <c r="D7" s="46"/>
      <c r="E7" s="46"/>
      <c r="F7" s="46"/>
    </row>
    <row r="8" spans="2:6">
      <c r="B8" s="24" t="s">
        <v>10</v>
      </c>
      <c r="C8" s="25">
        <v>1150</v>
      </c>
      <c r="D8" s="26" t="s">
        <v>11</v>
      </c>
      <c r="E8" s="27"/>
      <c r="F8" s="28" t="str">
        <f>IF(AND(C8&gt;0,E8=""),"",C8*E8)</f>
        <v/>
      </c>
    </row>
    <row r="9" spans="2:6">
      <c r="B9" s="30" t="s">
        <v>12</v>
      </c>
      <c r="C9" s="31">
        <v>200</v>
      </c>
      <c r="D9" s="32" t="s">
        <v>11</v>
      </c>
      <c r="E9" s="33"/>
      <c r="F9" s="34" t="str">
        <f>IF(AND(C9&gt;0,E9=""),"",C9*E9)</f>
        <v/>
      </c>
    </row>
    <row r="10" spans="2:6" s="29" customFormat="1" ht="18" customHeight="1">
      <c r="B10" s="30" t="s">
        <v>13</v>
      </c>
      <c r="C10" s="31">
        <v>50</v>
      </c>
      <c r="D10" s="32" t="s">
        <v>11</v>
      </c>
      <c r="E10" s="33"/>
      <c r="F10" s="34" t="str">
        <f>IF(AND(C10&gt;0,E10=""),"",C10*E10)</f>
        <v/>
      </c>
    </row>
    <row r="11" spans="2:6" ht="18" customHeight="1">
      <c r="B11" s="30" t="s">
        <v>14</v>
      </c>
      <c r="C11" s="31">
        <v>240</v>
      </c>
      <c r="D11" s="32" t="s">
        <v>11</v>
      </c>
      <c r="E11" s="33"/>
      <c r="F11" s="34" t="str">
        <f>IF(AND(C11&gt;0,E11=""),"",C11*E11)</f>
        <v/>
      </c>
    </row>
    <row r="12" spans="2:6">
      <c r="B12" s="46" t="s">
        <v>15</v>
      </c>
      <c r="C12" s="47"/>
      <c r="D12" s="46"/>
      <c r="E12" s="48"/>
      <c r="F12" s="48"/>
    </row>
    <row r="13" spans="2:6">
      <c r="B13" s="1" t="s">
        <v>10</v>
      </c>
      <c r="C13" s="9">
        <v>100</v>
      </c>
      <c r="D13" s="10" t="s">
        <v>11</v>
      </c>
      <c r="E13" s="18"/>
      <c r="F13" s="20" t="str">
        <f>IF(AND(C13&gt;0,E13=""),"",C13*E13)</f>
        <v/>
      </c>
    </row>
    <row r="14" spans="2:6">
      <c r="B14" s="49" t="s">
        <v>16</v>
      </c>
      <c r="C14" s="50"/>
      <c r="D14" s="49"/>
      <c r="E14" s="51"/>
      <c r="F14" s="51"/>
    </row>
    <row r="15" spans="2:6">
      <c r="B15" s="1" t="s">
        <v>10</v>
      </c>
      <c r="C15" s="9">
        <v>10</v>
      </c>
      <c r="D15" s="10" t="s">
        <v>11</v>
      </c>
      <c r="E15" s="18"/>
      <c r="F15" s="20" t="str">
        <f>IF(AND(C15&gt;0,E15=""),"",C15*E15)</f>
        <v/>
      </c>
    </row>
    <row r="16" spans="2:6">
      <c r="B16" s="49" t="s">
        <v>17</v>
      </c>
      <c r="C16" s="49"/>
      <c r="D16" s="49"/>
      <c r="E16" s="12"/>
      <c r="F16" s="21" t="str">
        <f>IF(OR(F8="",F9="",F10="",F11="",F13="",F15=""),"",SUM(F8:F10,F11,F13,F15))</f>
        <v/>
      </c>
    </row>
    <row r="17" spans="2:6">
      <c r="B17" s="4"/>
      <c r="C17" s="8"/>
      <c r="D17" s="8"/>
      <c r="E17" s="8"/>
      <c r="F17" s="8"/>
    </row>
    <row r="18" spans="2:6" ht="18" customHeight="1">
      <c r="B18" s="42" t="s">
        <v>18</v>
      </c>
      <c r="C18" s="43"/>
      <c r="D18" s="43"/>
      <c r="E18" s="43"/>
      <c r="F18" s="37"/>
    </row>
    <row r="19" spans="2:6" ht="52">
      <c r="B19" s="6" t="s">
        <v>19</v>
      </c>
      <c r="C19" s="13" t="s">
        <v>20</v>
      </c>
      <c r="D19" s="14" t="s">
        <v>21</v>
      </c>
      <c r="E19" s="14" t="s">
        <v>22</v>
      </c>
      <c r="F19" s="8"/>
    </row>
    <row r="20" spans="2:6" ht="25">
      <c r="B20" s="5" t="s">
        <v>23</v>
      </c>
      <c r="C20" s="11">
        <v>1000000</v>
      </c>
      <c r="D20" s="19"/>
      <c r="E20" s="22" t="str">
        <f>IF(D20="","",C20*(1+IF(D20&gt;=1,D20/100,D20)))</f>
        <v/>
      </c>
      <c r="F20" s="8"/>
    </row>
    <row r="21" spans="2:6">
      <c r="B21" s="44" t="s">
        <v>24</v>
      </c>
      <c r="C21" s="44"/>
      <c r="D21" s="44"/>
      <c r="E21" s="44"/>
      <c r="F21" s="8"/>
    </row>
    <row r="22" spans="2:6">
      <c r="B22" s="44"/>
      <c r="C22" s="44"/>
      <c r="D22" s="44"/>
      <c r="E22" s="44"/>
      <c r="F22" s="8"/>
    </row>
    <row r="23" spans="2:6" ht="44.5" customHeight="1">
      <c r="B23" s="44"/>
      <c r="C23" s="44"/>
      <c r="D23" s="44"/>
      <c r="E23" s="44"/>
      <c r="F23" s="8"/>
    </row>
    <row r="24" spans="2:6">
      <c r="B24" s="2"/>
      <c r="C24" s="15"/>
      <c r="D24" s="15"/>
      <c r="E24" s="15"/>
      <c r="F24" s="8"/>
    </row>
    <row r="25" spans="2:6" ht="15.5">
      <c r="B25" s="45" t="s">
        <v>25</v>
      </c>
      <c r="C25" s="45"/>
      <c r="D25" s="45"/>
      <c r="E25" s="16" t="s">
        <v>26</v>
      </c>
      <c r="F25" s="23" t="str">
        <f>IF(OR(F16="",E20=""),"",F16+E20)</f>
        <v/>
      </c>
    </row>
    <row r="26" spans="2:6">
      <c r="B26" s="4"/>
      <c r="C26" s="8"/>
      <c r="D26" s="8"/>
      <c r="E26" s="8"/>
      <c r="F26" s="8"/>
    </row>
    <row r="27" spans="2:6">
      <c r="B27" s="4"/>
      <c r="C27" s="8"/>
      <c r="D27" s="8"/>
      <c r="E27" s="8"/>
      <c r="F27" s="8"/>
    </row>
  </sheetData>
  <sheetProtection selectLockedCells="1"/>
  <mergeCells count="13">
    <mergeCell ref="B18:F18"/>
    <mergeCell ref="B21:E23"/>
    <mergeCell ref="B25:D25"/>
    <mergeCell ref="B7:F7"/>
    <mergeCell ref="B12:F12"/>
    <mergeCell ref="B14:F14"/>
    <mergeCell ref="B16:D16"/>
    <mergeCell ref="B1:F1"/>
    <mergeCell ref="B4:F4"/>
    <mergeCell ref="C5:D5"/>
    <mergeCell ref="E5:E6"/>
    <mergeCell ref="F5:F6"/>
    <mergeCell ref="B2:F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409B988BDB9FE47A0BCEFAFEDF63C1E" ma:contentTypeVersion="19" ma:contentTypeDescription="Opprett et nytt dokument." ma:contentTypeScope="" ma:versionID="de33881c1a777d3be827125578cd4a13">
  <xsd:schema xmlns:xsd="http://www.w3.org/2001/XMLSchema" xmlns:xs="http://www.w3.org/2001/XMLSchema" xmlns:p="http://schemas.microsoft.com/office/2006/metadata/properties" xmlns:ns2="1395f1a1-adcf-4059-8801-9d2d2fd113a4" xmlns:ns3="0b4a30c9-71e6-4043-b7a0-cfce5563a95c" targetNamespace="http://schemas.microsoft.com/office/2006/metadata/properties" ma:root="true" ma:fieldsID="c6727f35a5f2d5a8cf2891da7aac8df6" ns2:_="" ns3:_="">
    <xsd:import namespace="1395f1a1-adcf-4059-8801-9d2d2fd113a4"/>
    <xsd:import namespace="0b4a30c9-71e6-4043-b7a0-cfce5563a95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95f1a1-adcf-4059-8801-9d2d2fd113a4" elementFormDefault="qualified">
    <xsd:import namespace="http://schemas.microsoft.com/office/2006/documentManagement/types"/>
    <xsd:import namespace="http://schemas.microsoft.com/office/infopath/2007/PartnerControls"/>
    <xsd:element name="SharedWithUsers" ma:index="8" nillable="true" ma:displayName="Delt med"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1d6d2a1a-13e7-436a-b802-f67ce4cb8b81}" ma:internalName="TaxCatchAll" ma:showField="CatchAllData" ma:web="1395f1a1-adcf-4059-8801-9d2d2fd113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b4a30c9-71e6-4043-b7a0-cfce5563a95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4073ceda-ff36-48f1-a188-2384c79bf49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4a30c9-71e6-4043-b7a0-cfce5563a95c">
      <Terms xmlns="http://schemas.microsoft.com/office/infopath/2007/PartnerControls"/>
    </lcf76f155ced4ddcb4097134ff3c332f>
    <TaxCatchAll xmlns="1395f1a1-adcf-4059-8801-9d2d2fd113a4" xsi:nil="true"/>
  </documentManagement>
</p:properties>
</file>

<file path=customXml/itemProps1.xml><?xml version="1.0" encoding="utf-8"?>
<ds:datastoreItem xmlns:ds="http://schemas.openxmlformats.org/officeDocument/2006/customXml" ds:itemID="{4CA8F258-1292-4C4C-97FD-8B18BE6249DB}">
  <ds:schemaRefs>
    <ds:schemaRef ds:uri="http://schemas.microsoft.com/sharepoint/v3/contenttype/forms"/>
  </ds:schemaRefs>
</ds:datastoreItem>
</file>

<file path=customXml/itemProps2.xml><?xml version="1.0" encoding="utf-8"?>
<ds:datastoreItem xmlns:ds="http://schemas.openxmlformats.org/officeDocument/2006/customXml" ds:itemID="{30A8FAB1-443A-4EFD-BC6B-76485C566A72}"/>
</file>

<file path=customXml/itemProps3.xml><?xml version="1.0" encoding="utf-8"?>
<ds:datastoreItem xmlns:ds="http://schemas.openxmlformats.org/officeDocument/2006/customXml" ds:itemID="{A4C12CB1-169F-4371-8BBB-3BCEB06AB72C}">
  <ds:schemaRefs>
    <ds:schemaRef ds:uri="http://schemas.microsoft.com/office/2006/metadata/properties"/>
    <ds:schemaRef ds:uri="http://schemas.microsoft.com/office/infopath/2007/PartnerControls"/>
    <ds:schemaRef ds:uri="0b4a30c9-71e6-4043-b7a0-cfce5563a95c"/>
    <ds:schemaRef ds:uri="1395f1a1-adcf-4059-8801-9d2d2fd113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Elektriker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Dahle, Audun</dc:creator>
  <cp:lastModifiedBy>Dahle, Audun</cp:lastModifiedBy>
  <dcterms:created xsi:type="dcterms:W3CDTF">2026-05-18T06:53:22Z</dcterms:created>
  <dcterms:modified xsi:type="dcterms:W3CDTF">2026-05-21T13:07:02Z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0x010100E409B988BDB9FE47A0BCEFAFEDF63C1E</vt:lpwstr>
  </property>
  <property fmtid="{D5CDD505-2E9C-101B-9397-08002B2CF9AE}" pid="3" name="MediaServiceImageTags">
    <vt:lpwstr/>
  </property>
</Properties>
</file>